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unin_vn\Documents\_ЗАКУПКИ\_2023_Закупка 150501-КС ПИР СМР-2023-ДРСК-ЕАО_РАМОЧНЫЙ ДОГОВОР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M9" i="1"/>
  <c r="O9" i="1"/>
  <c r="P9" i="1" s="1"/>
  <c r="P10" i="1" s="1"/>
  <c r="L9" i="1"/>
  <c r="J9" i="1"/>
  <c r="G9" i="1"/>
  <c r="G10" i="1" l="1"/>
  <c r="P11" i="1"/>
  <c r="P12" i="1" s="1"/>
  <c r="G11" i="1" l="1"/>
  <c r="G12" i="1" s="1"/>
  <c r="F3" i="1"/>
</calcChain>
</file>

<file path=xl/sharedStrings.xml><?xml version="1.0" encoding="utf-8"?>
<sst xmlns="http://schemas.openxmlformats.org/spreadsheetml/2006/main" count="30" uniqueCount="23">
  <si>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</si>
  <si>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</si>
  <si>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</si>
  <si>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</si>
  <si>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</si>
  <si>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</si>
  <si>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</si>
  <si>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</si>
  <si>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</si>
  <si>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</si>
  <si>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</si>
  <si>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</si>
  <si>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</si>
  <si>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</si>
  <si>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</si>
  <si>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</si>
  <si>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</si>
  <si>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</si>
  <si>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</si>
  <si>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>Мероприятия по строительству и реконструкции для технологического присоединения потребителей (в том числе ПИР) на территории филиала «ЭС ЕАО»</t>
  </si>
  <si>
    <t>1 шт</t>
  </si>
  <si>
    <t>Приложение к Документации о закупке – Структура НМЦ (договор в целом)
Закупка 150501-КС ПИР СМР-2023-ДРСК-ЕАО</t>
  </si>
  <si>
    <t>Мероприятия по строительству и реконструкции электрических сетей до 20 кВ и организации коммерческого учета электрической энергии для технологического присоединения потребителей (в том числе ПИР) на территории филиала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</si>
</sst>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0"/>
      <color theme="0" tint="-0.499984740745262"/>
      <name val="Calibri"/>
      <family val="2"/>
      <charset val="204"/>
      <scheme val="minor"/>
    </font>
    <font>
      <u/>
      <sz val="12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11" fillId="4" borderId="4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49" fontId="12" fillId="2" borderId="14" xfId="0" applyNumberFormat="1" applyFont="1" applyFill="1" applyBorder="1" applyAlignment="1" applyProtection="1">
      <alignment horizontal="left" vertical="top" wrapText="1"/>
      <protection locked="0"/>
    </xf>
    <xf numFmtId="4" fontId="12" fillId="2" borderId="8" xfId="0" applyNumberFormat="1" applyFont="1" applyFill="1" applyBorder="1" applyAlignment="1" applyProtection="1">
      <alignment horizontal="center" vertical="top" wrapText="1"/>
      <protection locked="0"/>
    </xf>
    <xf numFmtId="4" fontId="12" fillId="6" borderId="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6" borderId="7" xfId="0" applyFont="1" applyFill="1" applyBorder="1" applyAlignment="1">
      <alignment horizontal="center" vertical="top"/>
    </xf>
    <xf numFmtId="49" fontId="12" fillId="6" borderId="14" xfId="0" applyNumberFormat="1" applyFont="1" applyFill="1" applyBorder="1" applyAlignment="1">
      <alignment horizontal="left" vertical="top" wrapText="1"/>
    </xf>
    <xf numFmtId="49" fontId="12" fillId="2" borderId="8" xfId="0" applyNumberFormat="1" applyFont="1" applyFill="1" applyBorder="1" applyAlignment="1" applyProtection="1">
      <alignment horizontal="left" vertical="top" wrapText="1"/>
      <protection locked="0"/>
    </xf>
    <xf numFmtId="3" fontId="12" fillId="6" borderId="8" xfId="0" applyNumberFormat="1" applyFont="1" applyFill="1" applyBorder="1" applyAlignment="1">
      <alignment horizontal="center" vertical="top" wrapText="1"/>
    </xf>
    <xf numFmtId="4" fontId="12" fillId="6" borderId="8" xfId="0" applyNumberFormat="1" applyFont="1" applyFill="1" applyBorder="1" applyAlignment="1">
      <alignment horizontal="center" vertical="top" wrapText="1"/>
    </xf>
    <xf numFmtId="4" fontId="12" fillId="6" borderId="9" xfId="0" applyNumberFormat="1" applyFont="1" applyFill="1" applyBorder="1" applyAlignment="1">
      <alignment horizontal="center" vertical="top" wrapText="1"/>
    </xf>
    <xf numFmtId="4" fontId="12" fillId="2" borderId="27" xfId="0" applyNumberFormat="1" applyFont="1" applyFill="1" applyBorder="1" applyAlignment="1" applyProtection="1">
      <alignment horizontal="center" vertical="top" wrapText="1"/>
      <protection locked="0"/>
    </xf>
    <xf numFmtId="3" fontId="12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4" fontId="12" fillId="0" borderId="30" xfId="0" applyNumberFormat="1" applyFont="1" applyBorder="1" applyAlignment="1">
      <alignment horizontal="center" vertical="top" wrapText="1"/>
    </xf>
    <xf numFmtId="0" fontId="6" fillId="5" borderId="24" xfId="0" applyFont="1" applyFill="1" applyBorder="1" applyAlignment="1">
      <alignment horizontal="justify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" fontId="8" fillId="4" borderId="29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"/>
  <sheetViews>
    <sheetView tabSelected="1" zoomScale="85" zoomScaleNormal="85" workbookViewId="0">
      <selection activeCell="E9" sqref="E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10.5703125" customWidth="1"/>
    <col min="5" max="5" width="17.140625" customWidth="1"/>
    <col min="6" max="6" width="15.28515625" customWidth="1"/>
    <col min="7" max="7" width="22.7109375" customWidth="1"/>
    <col min="10" max="10" width="25.7109375" customWidth="1"/>
    <col min="11" max="11" width="21.28515625" customWidth="1"/>
    <col min="12" max="12" width="11" customWidth="1"/>
    <col min="13" max="14" width="17.140625" customWidth="1"/>
    <col min="15" max="15" width="15.28515625" customWidth="1"/>
    <col min="16" max="16" width="22.7109375" customWidth="1"/>
  </cols>
  <sheetData>
    <row r="1" spans="1:26" ht="34.5" customHeight="1" x14ac:dyDescent="0.25">
      <c r="B1" s="39" t="s">
        <v>21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3" t="s">
        <v>11</v>
      </c>
      <c r="C3" s="34"/>
      <c r="D3" s="34"/>
      <c r="E3" s="41"/>
      <c r="F3" s="16">
        <f>G10</f>
        <v>18500000</v>
      </c>
      <c r="G3" s="14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46" t="s">
        <v>19</v>
      </c>
      <c r="C4" s="46"/>
      <c r="D4" s="46"/>
      <c r="E4" s="46"/>
      <c r="F4" s="46"/>
      <c r="G4" s="4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7" t="s">
        <v>12</v>
      </c>
      <c r="C7" s="41"/>
      <c r="D7" s="48"/>
      <c r="E7" s="48"/>
      <c r="F7" s="49"/>
      <c r="G7" s="50"/>
      <c r="H7" s="5"/>
      <c r="I7" s="33" t="s">
        <v>3</v>
      </c>
      <c r="J7" s="34"/>
      <c r="K7" s="34"/>
      <c r="L7" s="34"/>
      <c r="M7" s="34"/>
      <c r="N7" s="34"/>
      <c r="O7" s="34"/>
      <c r="P7" s="35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5.5" thickBot="1" x14ac:dyDescent="0.3">
      <c r="B8" s="7" t="s">
        <v>4</v>
      </c>
      <c r="C8" s="8" t="s">
        <v>0</v>
      </c>
      <c r="D8" s="8" t="s">
        <v>8</v>
      </c>
      <c r="E8" s="30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13</v>
      </c>
      <c r="L8" s="8" t="s">
        <v>8</v>
      </c>
      <c r="M8" s="9" t="s">
        <v>9</v>
      </c>
      <c r="N8" s="9" t="s">
        <v>14</v>
      </c>
      <c r="O8" s="9" t="s">
        <v>5</v>
      </c>
      <c r="P8" s="10" t="s">
        <v>15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8.25" thickBot="1" x14ac:dyDescent="0.3">
      <c r="A9" s="6"/>
      <c r="B9" s="17">
        <v>1</v>
      </c>
      <c r="C9" s="18" t="s">
        <v>22</v>
      </c>
      <c r="D9" s="28" t="s">
        <v>20</v>
      </c>
      <c r="E9" s="31">
        <v>18500000</v>
      </c>
      <c r="F9" s="29">
        <v>1</v>
      </c>
      <c r="G9" s="20">
        <f>E9*F9</f>
        <v>18500000</v>
      </c>
      <c r="H9" s="21"/>
      <c r="I9" s="22">
        <f>B9</f>
        <v>1</v>
      </c>
      <c r="J9" s="23" t="str">
        <f>C9</f>
        <v>Мероприятия по строительству и реконструкции электрических сетей до 20 кВ и организации коммерческого учета электрической энергии для технологического присоединения потребителей (в том числе ПИР) на территории филиала ЭС ЕАО</v>
      </c>
      <c r="K9" s="24"/>
      <c r="L9" s="25" t="str">
        <f>D9</f>
        <v>1 шт</v>
      </c>
      <c r="M9" s="26">
        <f>E9</f>
        <v>18500000</v>
      </c>
      <c r="N9" s="19"/>
      <c r="O9" s="25">
        <f>F9</f>
        <v>1</v>
      </c>
      <c r="P9" s="27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thickBot="1" x14ac:dyDescent="0.3">
      <c r="A10" s="6"/>
      <c r="B10" s="36" t="s">
        <v>6</v>
      </c>
      <c r="C10" s="37"/>
      <c r="D10" s="37"/>
      <c r="E10" s="42"/>
      <c r="F10" s="38"/>
      <c r="G10" s="11">
        <f>SUM(G9:G9)</f>
        <v>18500000</v>
      </c>
      <c r="H10" s="1"/>
      <c r="I10" s="36" t="s">
        <v>6</v>
      </c>
      <c r="J10" s="37"/>
      <c r="K10" s="37"/>
      <c r="L10" s="37"/>
      <c r="M10" s="37"/>
      <c r="N10" s="37"/>
      <c r="O10" s="38"/>
      <c r="P10" s="11">
        <f>SUM(P9:P9)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6"/>
      <c r="B11" s="51" t="s">
        <v>18</v>
      </c>
      <c r="C11" s="52"/>
      <c r="D11" s="52"/>
      <c r="E11" s="52"/>
      <c r="F11" s="15">
        <v>0.2</v>
      </c>
      <c r="G11" s="12">
        <f>G10*F11</f>
        <v>3700000</v>
      </c>
      <c r="H11" s="1"/>
      <c r="I11" s="51" t="s">
        <v>18</v>
      </c>
      <c r="J11" s="52"/>
      <c r="K11" s="52"/>
      <c r="L11" s="52"/>
      <c r="M11" s="52"/>
      <c r="N11" s="52"/>
      <c r="O11" s="15">
        <v>0.2</v>
      </c>
      <c r="P11" s="12">
        <f>P10*O11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6"/>
      <c r="B12" s="43" t="s">
        <v>7</v>
      </c>
      <c r="C12" s="44"/>
      <c r="D12" s="44"/>
      <c r="E12" s="44"/>
      <c r="F12" s="45"/>
      <c r="G12" s="13">
        <f>G10+G11</f>
        <v>22200000</v>
      </c>
      <c r="H12" s="1"/>
      <c r="I12" s="43" t="s">
        <v>7</v>
      </c>
      <c r="J12" s="44"/>
      <c r="K12" s="44"/>
      <c r="L12" s="44"/>
      <c r="M12" s="44"/>
      <c r="N12" s="44"/>
      <c r="O12" s="45"/>
      <c r="P12" s="13">
        <f>P10+P11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.75" customHeight="1" x14ac:dyDescent="0.25">
      <c r="B13" s="32" t="s">
        <v>16</v>
      </c>
      <c r="C13" s="32"/>
      <c r="D13" s="32"/>
      <c r="E13" s="32"/>
      <c r="F13" s="32"/>
      <c r="G13" s="32"/>
      <c r="H13" s="1"/>
      <c r="I13" s="1"/>
      <c r="J13" s="1"/>
      <c r="K13" s="1"/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1.5" customHeight="1" x14ac:dyDescent="0.25">
      <c r="B14" s="32" t="s">
        <v>17</v>
      </c>
      <c r="C14" s="32"/>
      <c r="D14" s="32"/>
      <c r="E14" s="32"/>
      <c r="F14" s="32"/>
      <c r="G14" s="32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1"/>
    </row>
    <row r="15" spans="1:26" x14ac:dyDescent="0.25">
      <c r="Z15" s="1"/>
    </row>
  </sheetData>
  <mergeCells count="13">
    <mergeCell ref="B14:G14"/>
    <mergeCell ref="I7:P7"/>
    <mergeCell ref="I10:O10"/>
    <mergeCell ref="B13:G13"/>
    <mergeCell ref="B1:P1"/>
    <mergeCell ref="B3:E3"/>
    <mergeCell ref="B10:F10"/>
    <mergeCell ref="B12:F12"/>
    <mergeCell ref="B4:G4"/>
    <mergeCell ref="B7:G7"/>
    <mergeCell ref="I12:O12"/>
    <mergeCell ref="B11:E11"/>
    <mergeCell ref="I11:N11"/>
  </mergeCells>
  <pageMargins left="0.70866141732283472" right="0.70866141732283472" top="0.74803149606299213" bottom="0.74803149606299213" header="0.31496062992125984" footer="0.31496062992125984"/>
  <pageSetup paperSize="9" scale="53" fitToHeight="1000" orientation="landscape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Грунин Виктор Николаевич</cp:lastModifiedBy>
  <cp:lastPrinted>2018-10-25T03:52:28Z</cp:lastPrinted>
  <dcterms:created xsi:type="dcterms:W3CDTF">2018-05-22T01:14:50Z</dcterms:created>
  <dcterms:modified xsi:type="dcterms:W3CDTF">2022-09-08T04:06:02Z</dcterms:modified>
</cp:coreProperties>
</file>